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32" i="1" l="1"/>
  <c r="Y25" i="1"/>
  <c r="Y32" i="1"/>
  <c r="AA32" i="1"/>
  <c r="Z25" i="1"/>
  <c r="AA25" i="1"/>
</calcChain>
</file>

<file path=xl/sharedStrings.xml><?xml version="1.0" encoding="utf-8"?>
<sst xmlns="http://schemas.openxmlformats.org/spreadsheetml/2006/main" count="97" uniqueCount="65">
  <si>
    <t>Eppi ID</t>
  </si>
  <si>
    <t>TITLE</t>
  </si>
  <si>
    <t>AUTHOR</t>
  </si>
  <si>
    <t>JOURNAL</t>
  </si>
  <si>
    <t>YEAR</t>
  </si>
  <si>
    <t>VOLUME</t>
  </si>
  <si>
    <t>PAGE START-PAGE END</t>
  </si>
  <si>
    <t>AUTHOR E-MAIL</t>
  </si>
  <si>
    <t>STUDY COUNTRY</t>
  </si>
  <si>
    <t>LOCATION SITE/NAME</t>
  </si>
  <si>
    <t>LATITUDE</t>
  </si>
  <si>
    <t>LONGITUDE</t>
  </si>
  <si>
    <t>KÖPPEN CLIMATE ZONE</t>
  </si>
  <si>
    <t>Effects of crop rotation, crop type and tillage on soil organic carbon in a semiarid climate</t>
  </si>
  <si>
    <t xml:space="preserve">Shrestha B M; McConkey B G; Smith W N; Desjardins R L; Campbell C A; Grant B B; Miller P R; </t>
  </si>
  <si>
    <t>Canadian Journal of Soil Science</t>
  </si>
  <si>
    <t>137-146</t>
  </si>
  <si>
    <t>Canada</t>
  </si>
  <si>
    <t>Semiarid
Prairie Agricultural Research Centre, Swift Current</t>
  </si>
  <si>
    <t>Dfb</t>
  </si>
  <si>
    <t>INTERVENTION (crop rotation / fertiliser / amendments / catch crop / tillage / multiple / farming system)</t>
  </si>
  <si>
    <t>NUMBER OF TREATMENTS</t>
  </si>
  <si>
    <t>WHICH TREATMENTS</t>
  </si>
  <si>
    <t>crop rotation / tillage</t>
  </si>
  <si>
    <t>fallow-wheat-wheat MT / fallow-wheat-wheat NT / fallow-canola-wheat MT / fallow-canola-wheat NT / fallow-pulse-wheat NT / fallow-wheat-pulse NT / wheat-oilseed-pulse NT</t>
  </si>
  <si>
    <t>DATA LOCATION</t>
  </si>
  <si>
    <t>BULK DENSITY (measured / calculated / not present)</t>
  </si>
  <si>
    <t>VARIANCE PRESENTED</t>
  </si>
  <si>
    <t>Variability Measure</t>
  </si>
  <si>
    <t>CRITICAL APPRAISAL, PRELIMINARY COMMENT</t>
  </si>
  <si>
    <t>Table 2</t>
  </si>
  <si>
    <t>not reported</t>
  </si>
  <si>
    <t>LSD in Table 2</t>
  </si>
  <si>
    <t>None (overall SD calculable)</t>
  </si>
  <si>
    <t>Seems OK</t>
  </si>
  <si>
    <t>Table 2. Concentration and amount of SOC in 2006, change in SOC (DSOC) from 1995 to 2006 and cumulative C inputs in 0- to 100- cm depth from
1995 to 2006</t>
  </si>
  <si>
    <t>SOC (kg/Mg)</t>
  </si>
  <si>
    <t>Depth (cm)</t>
  </si>
  <si>
    <t>0-7.5</t>
  </si>
  <si>
    <t>7.5-15</t>
  </si>
  <si>
    <t>FCW_MT</t>
  </si>
  <si>
    <t>FCW_NT</t>
  </si>
  <si>
    <t>FPW_NT</t>
  </si>
  <si>
    <t>FWP_NT</t>
  </si>
  <si>
    <t>FWW_MT</t>
  </si>
  <si>
    <t>FWW_NT</t>
  </si>
  <si>
    <t>WOP_NT</t>
  </si>
  <si>
    <t>LSD(0.05)</t>
  </si>
  <si>
    <t>Change</t>
  </si>
  <si>
    <t>Initial [calculated from change]</t>
  </si>
  <si>
    <t>SOC (Mg/ha) [SOC amount calculated on equivalent mass basis (Ellert and Bettany 1995)]</t>
  </si>
  <si>
    <t>The surface soil has 31% sand, 51% silt, and 18% clay, with bulk density (BD) of 1.4 g cm 3, a pH in soil paste of 6.5, and about 3% organic matter in the upper 10-cm depth.</t>
  </si>
  <si>
    <t xml:space="preserve">Differences between NT and MT were that the MT treatments received pre-seeding tillage with a heavy-duty cultivator equipped with sweeps and mounted harrows. Fallow in MT was maintained with two tillage operations, one between late June to early July, and one between late July and early August. For NT, one spring application with glyphosate with or without dicamba was used for both crop and fallow phases. Fallow in NT was controlled with two additional applications of glyphosate with or without dicamba. Both MT and NT were seeded with the same seed drill. Maximum depth of soil disturbance was less than 7 cm in both tillage systems. Dates of seeding and harvest were unaffected by tillage management. Yields were measured with a plot combine taking a single 1.5- m-wide cut of a measured length diagonally across each plot. Crop types used in the study were: (1) cereal: durum wheat (Triticum durum  L.); (2) oilseeds: sunflower (Helianthus annuus  L.), flax (Linum usitatissimum  L.), and canola (Brassica napus  L.); and (3) pulses: lentil (Lens culinaris  Medik.), dry pea (Pisum sativum  L.), and chick pea (Cicer arietinum  L). The rotations were fallow_ wheat_ wheat (FWW), fallow_ canola_ wheat (FCW), fallow_ wheat_ pulse (FWP), fallow_ pulse_ wheat (FPW) and wheat_ oilseed_ pulse (WOP). The FWW and FCW rotations were conducted under both NT and MT management, while all other rotations were under NT only. The WOP rotation consisted of three types of oilseed crops at different time steps with rotation of wheat_ flax_ lentil from 1995 to 1997, wheat_ sunflower_  pea rotation from 1998 to 2000, and wheat_ canola_ pea from 2001 to 2006. The pulse in the FPW and FWP was chickpea for 1995_ 1997 and pea thereafter. </t>
  </si>
  <si>
    <t>ES</t>
  </si>
  <si>
    <t>0-15</t>
  </si>
  <si>
    <t>mean</t>
  </si>
  <si>
    <t>SD</t>
  </si>
  <si>
    <t>n</t>
  </si>
  <si>
    <t>Depth correction</t>
  </si>
  <si>
    <t>NT</t>
  </si>
  <si>
    <t>RT</t>
  </si>
  <si>
    <t>NT-RT</t>
  </si>
  <si>
    <t>n/a</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</si>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</sst>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3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0" fillId="0" borderId="0" xfId="0" applyAlignment="1"/>
    <xf numFmtId="0" fontId="5" fillId="2" borderId="0" xfId="0" applyFont="1" applyFill="1"/>
    <xf numFmtId="0" fontId="5" fillId="3" borderId="0" xfId="0" applyFont="1" applyFill="1"/>
    <xf numFmtId="0" fontId="0" fillId="0" borderId="0" xfId="0" applyAlignment="1">
      <alignment wrapText="1"/>
    </xf>
  </cellXfs>
  <cellStyles count="3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
  <sheetViews>
    <sheetView tabSelected="1" topLeftCell="J4" zoomScale="70" zoomScaleNormal="70" workbookViewId="0">
      <selection activeCell="AB31" sqref="AB31:AB34"/>
    </sheetView>
  </sheetViews>
  <sheetFormatPr defaultColWidth="11" defaultRowHeight="15.75" x14ac:dyDescent="0.25"/>
  <sheetData>
    <row r="1" spans="1:31" x14ac:dyDescent="0.25">
      <c r="A1" s="1" t="s">
        <v>0</v>
      </c>
      <c r="B1" s="2" t="s">
        <v>1</v>
      </c>
      <c r="C1" s="1" t="s">
        <v>2</v>
      </c>
      <c r="D1" s="1" t="s">
        <v>3</v>
      </c>
      <c r="E1" s="1" t="s">
        <v>4</v>
      </c>
      <c r="F1" s="1" t="s">
        <v>5</v>
      </c>
      <c r="G1" s="3" t="s">
        <v>6</v>
      </c>
      <c r="H1" s="1" t="s">
        <v>7</v>
      </c>
      <c r="I1" s="1" t="s">
        <v>8</v>
      </c>
      <c r="J1" s="1" t="s">
        <v>9</v>
      </c>
      <c r="K1" s="4" t="s">
        <v>10</v>
      </c>
      <c r="L1" s="4" t="s">
        <v>11</v>
      </c>
      <c r="M1" s="1" t="s">
        <v>12</v>
      </c>
      <c r="N1" s="1" t="s">
        <v>20</v>
      </c>
      <c r="O1" s="1" t="s">
        <v>21</v>
      </c>
      <c r="P1" s="1" t="s">
        <v>22</v>
      </c>
      <c r="Q1" s="1" t="s">
        <v>25</v>
      </c>
      <c r="R1" s="1" t="s">
        <v>26</v>
      </c>
      <c r="S1" s="1" t="s">
        <v>27</v>
      </c>
      <c r="T1" s="1" t="s">
        <v>28</v>
      </c>
      <c r="U1" s="1" t="s">
        <v>29</v>
      </c>
      <c r="W1" s="8" t="s">
        <v>35</v>
      </c>
    </row>
    <row r="2" spans="1:31" x14ac:dyDescent="0.25">
      <c r="A2" s="5">
        <v>10244605</v>
      </c>
      <c r="B2" s="6" t="s">
        <v>13</v>
      </c>
      <c r="C2" s="5" t="s">
        <v>14</v>
      </c>
      <c r="D2" s="5" t="s">
        <v>15</v>
      </c>
      <c r="E2" s="5">
        <v>2013</v>
      </c>
      <c r="F2" s="5">
        <v>93</v>
      </c>
      <c r="G2" s="7" t="s">
        <v>16</v>
      </c>
      <c r="H2" s="5"/>
      <c r="I2" s="5" t="s">
        <v>17</v>
      </c>
      <c r="J2" s="5" t="s">
        <v>18</v>
      </c>
      <c r="K2" s="5">
        <v>50.284999999999997</v>
      </c>
      <c r="L2" s="5">
        <v>-107.797</v>
      </c>
      <c r="M2" s="5" t="s">
        <v>19</v>
      </c>
      <c r="N2" s="5" t="s">
        <v>23</v>
      </c>
      <c r="O2" s="5">
        <v>7</v>
      </c>
      <c r="P2" s="5" t="s">
        <v>24</v>
      </c>
      <c r="Q2" s="5" t="s">
        <v>30</v>
      </c>
      <c r="R2" s="5" t="s">
        <v>31</v>
      </c>
      <c r="S2" s="5" t="s">
        <v>32</v>
      </c>
      <c r="T2" s="5" t="s">
        <v>33</v>
      </c>
      <c r="U2" s="5" t="s">
        <v>34</v>
      </c>
      <c r="W2" s="5" t="s">
        <v>36</v>
      </c>
      <c r="X2" s="5" t="s">
        <v>60</v>
      </c>
      <c r="Y2" s="5" t="s">
        <v>59</v>
      </c>
      <c r="AB2" s="5" t="s">
        <v>60</v>
      </c>
      <c r="AC2" s="5" t="s">
        <v>59</v>
      </c>
    </row>
    <row r="3" spans="1:31" x14ac:dyDescent="0.25">
      <c r="W3" t="s">
        <v>37</v>
      </c>
      <c r="X3" t="s">
        <v>40</v>
      </c>
      <c r="Y3" t="s">
        <v>41</v>
      </c>
      <c r="Z3" t="s">
        <v>42</v>
      </c>
      <c r="AA3" t="s">
        <v>43</v>
      </c>
      <c r="AB3" t="s">
        <v>44</v>
      </c>
      <c r="AC3" t="s">
        <v>45</v>
      </c>
      <c r="AD3" t="s">
        <v>46</v>
      </c>
      <c r="AE3" t="s">
        <v>47</v>
      </c>
    </row>
    <row r="4" spans="1:31" x14ac:dyDescent="0.25">
      <c r="A4" s="11" t="s">
        <v>52</v>
      </c>
      <c r="B4" s="11"/>
      <c r="C4" s="11"/>
      <c r="D4" s="11"/>
      <c r="E4" s="11"/>
      <c r="F4" s="11"/>
      <c r="G4" s="11"/>
      <c r="H4" s="11"/>
      <c r="I4" s="11"/>
      <c r="J4" s="11"/>
      <c r="K4" s="11"/>
      <c r="L4" s="11"/>
      <c r="M4" s="11"/>
      <c r="N4" s="11"/>
      <c r="O4" s="11"/>
      <c r="P4" s="11"/>
      <c r="Q4" s="11"/>
      <c r="R4" s="11"/>
      <c r="S4" s="11"/>
      <c r="W4" t="s">
        <v>38</v>
      </c>
      <c r="X4">
        <v>15.4</v>
      </c>
      <c r="Y4">
        <v>15.3</v>
      </c>
      <c r="Z4">
        <v>15.8</v>
      </c>
      <c r="AA4">
        <v>15.4</v>
      </c>
      <c r="AB4">
        <v>15</v>
      </c>
      <c r="AC4">
        <v>15.6</v>
      </c>
      <c r="AD4">
        <v>17.2</v>
      </c>
      <c r="AE4">
        <v>1.1000000000000001</v>
      </c>
    </row>
    <row r="5" spans="1:31" x14ac:dyDescent="0.25">
      <c r="A5" s="11"/>
      <c r="B5" s="11"/>
      <c r="C5" s="11"/>
      <c r="D5" s="11"/>
      <c r="E5" s="11"/>
      <c r="F5" s="11"/>
      <c r="G5" s="11"/>
      <c r="H5" s="11"/>
      <c r="I5" s="11"/>
      <c r="J5" s="11"/>
      <c r="K5" s="11"/>
      <c r="L5" s="11"/>
      <c r="M5" s="11"/>
      <c r="N5" s="11"/>
      <c r="O5" s="11"/>
      <c r="P5" s="11"/>
      <c r="Q5" s="11"/>
      <c r="R5" s="11"/>
      <c r="S5" s="11"/>
      <c r="W5" t="s">
        <v>39</v>
      </c>
      <c r="X5">
        <v>12.1</v>
      </c>
      <c r="Y5">
        <v>12.6</v>
      </c>
      <c r="Z5">
        <v>12.4</v>
      </c>
      <c r="AA5">
        <v>11.7</v>
      </c>
      <c r="AB5">
        <v>12.4</v>
      </c>
      <c r="AC5">
        <v>12</v>
      </c>
      <c r="AD5">
        <v>12.1</v>
      </c>
      <c r="AE5">
        <v>1.4</v>
      </c>
    </row>
    <row r="6" spans="1:31" x14ac:dyDescent="0.25">
      <c r="A6" s="11"/>
      <c r="B6" s="11"/>
      <c r="C6" s="11"/>
      <c r="D6" s="11"/>
      <c r="E6" s="11"/>
      <c r="F6" s="11"/>
      <c r="G6" s="11"/>
      <c r="H6" s="11"/>
      <c r="I6" s="11"/>
      <c r="J6" s="11"/>
      <c r="K6" s="11"/>
      <c r="L6" s="11"/>
      <c r="M6" s="11"/>
      <c r="N6" s="11"/>
      <c r="O6" s="11"/>
      <c r="P6" s="11"/>
      <c r="Q6" s="11"/>
      <c r="R6" s="11"/>
      <c r="S6" s="11"/>
    </row>
    <row r="7" spans="1:31" x14ac:dyDescent="0.25">
      <c r="A7" s="11"/>
      <c r="B7" s="11"/>
      <c r="C7" s="11"/>
      <c r="D7" s="11"/>
      <c r="E7" s="11"/>
      <c r="F7" s="11"/>
      <c r="G7" s="11"/>
      <c r="H7" s="11"/>
      <c r="I7" s="11"/>
      <c r="J7" s="11"/>
      <c r="K7" s="11"/>
      <c r="L7" s="11"/>
      <c r="M7" s="11"/>
      <c r="N7" s="11"/>
      <c r="O7" s="11"/>
      <c r="P7" s="11"/>
      <c r="Q7" s="11"/>
      <c r="R7" s="11"/>
      <c r="S7" s="11"/>
      <c r="W7" t="s">
        <v>49</v>
      </c>
    </row>
    <row r="8" spans="1:31" x14ac:dyDescent="0.25">
      <c r="A8" s="11"/>
      <c r="B8" s="11"/>
      <c r="C8" s="11"/>
      <c r="D8" s="11"/>
      <c r="E8" s="11"/>
      <c r="F8" s="11"/>
      <c r="G8" s="11"/>
      <c r="H8" s="11"/>
      <c r="I8" s="11"/>
      <c r="J8" s="11"/>
      <c r="K8" s="11"/>
      <c r="L8" s="11"/>
      <c r="M8" s="11"/>
      <c r="N8" s="11"/>
      <c r="O8" s="11"/>
      <c r="P8" s="11"/>
      <c r="Q8" s="11"/>
      <c r="R8" s="11"/>
      <c r="S8" s="11"/>
      <c r="W8" t="s">
        <v>38</v>
      </c>
      <c r="X8">
        <v>15.9</v>
      </c>
      <c r="Y8">
        <v>15.32</v>
      </c>
      <c r="Z8">
        <v>15.600000000000001</v>
      </c>
      <c r="AA8">
        <v>15.3</v>
      </c>
      <c r="AB8">
        <v>16.100000000000001</v>
      </c>
      <c r="AC8">
        <v>16.100000000000001</v>
      </c>
      <c r="AD8">
        <v>16.099999999999998</v>
      </c>
    </row>
    <row r="9" spans="1:31" x14ac:dyDescent="0.25">
      <c r="A9" s="11"/>
      <c r="B9" s="11"/>
      <c r="C9" s="11"/>
      <c r="D9" s="11"/>
      <c r="E9" s="11"/>
      <c r="F9" s="11"/>
      <c r="G9" s="11"/>
      <c r="H9" s="11"/>
      <c r="I9" s="11"/>
      <c r="J9" s="11"/>
      <c r="K9" s="11"/>
      <c r="L9" s="11"/>
      <c r="M9" s="11"/>
      <c r="N9" s="11"/>
      <c r="O9" s="11"/>
      <c r="P9" s="11"/>
      <c r="Q9" s="11"/>
      <c r="R9" s="11"/>
      <c r="S9" s="11"/>
      <c r="W9" t="s">
        <v>39</v>
      </c>
      <c r="X9">
        <v>12.5</v>
      </c>
      <c r="Y9">
        <v>13.1</v>
      </c>
      <c r="Z9">
        <v>12.5</v>
      </c>
      <c r="AA9">
        <v>13.299999999999999</v>
      </c>
      <c r="AB9">
        <v>13.700000000000001</v>
      </c>
      <c r="AC9">
        <v>13.1</v>
      </c>
      <c r="AD9">
        <v>11.9</v>
      </c>
    </row>
    <row r="10" spans="1:31" x14ac:dyDescent="0.25">
      <c r="A10" s="11"/>
      <c r="B10" s="11"/>
      <c r="C10" s="11"/>
      <c r="D10" s="11"/>
      <c r="E10" s="11"/>
      <c r="F10" s="11"/>
      <c r="G10" s="11"/>
      <c r="H10" s="11"/>
      <c r="I10" s="11"/>
      <c r="J10" s="11"/>
      <c r="K10" s="11"/>
      <c r="L10" s="11"/>
      <c r="M10" s="11"/>
      <c r="N10" s="11"/>
      <c r="O10" s="11"/>
      <c r="P10" s="11"/>
      <c r="Q10" s="11"/>
      <c r="R10" s="11"/>
      <c r="S10" s="11"/>
      <c r="W10" t="s">
        <v>48</v>
      </c>
    </row>
    <row r="11" spans="1:31" x14ac:dyDescent="0.25">
      <c r="A11" s="11"/>
      <c r="B11" s="11"/>
      <c r="C11" s="11"/>
      <c r="D11" s="11"/>
      <c r="E11" s="11"/>
      <c r="F11" s="11"/>
      <c r="G11" s="11"/>
      <c r="H11" s="11"/>
      <c r="I11" s="11"/>
      <c r="J11" s="11"/>
      <c r="K11" s="11"/>
      <c r="L11" s="11"/>
      <c r="M11" s="11"/>
      <c r="N11" s="11"/>
      <c r="O11" s="11"/>
      <c r="P11" s="11"/>
      <c r="Q11" s="11"/>
      <c r="R11" s="11"/>
      <c r="S11" s="11"/>
      <c r="W11" t="s">
        <v>38</v>
      </c>
      <c r="X11">
        <v>-0.5</v>
      </c>
      <c r="Y11">
        <v>-0.02</v>
      </c>
      <c r="Z11">
        <v>0.2</v>
      </c>
      <c r="AA11">
        <v>0.1</v>
      </c>
      <c r="AB11">
        <v>-1.1000000000000001</v>
      </c>
      <c r="AC11">
        <v>-0.5</v>
      </c>
      <c r="AD11">
        <v>1.1000000000000001</v>
      </c>
      <c r="AE11">
        <v>1.4</v>
      </c>
    </row>
    <row r="12" spans="1:31" x14ac:dyDescent="0.25">
      <c r="W12" t="s">
        <v>39</v>
      </c>
      <c r="X12">
        <v>-0.4</v>
      </c>
      <c r="Y12">
        <v>-0.5</v>
      </c>
      <c r="Z12">
        <v>-0.1</v>
      </c>
      <c r="AA12">
        <v>-1.6</v>
      </c>
      <c r="AB12">
        <v>-1.3</v>
      </c>
      <c r="AC12">
        <v>-1.1000000000000001</v>
      </c>
      <c r="AD12">
        <v>0.2</v>
      </c>
      <c r="AE12">
        <v>2.7</v>
      </c>
    </row>
    <row r="15" spans="1:31" x14ac:dyDescent="0.25">
      <c r="W15" t="s">
        <v>50</v>
      </c>
    </row>
    <row r="16" spans="1:31" x14ac:dyDescent="0.25">
      <c r="W16" t="s">
        <v>37</v>
      </c>
      <c r="X16" t="s">
        <v>40</v>
      </c>
      <c r="Y16" t="s">
        <v>41</v>
      </c>
      <c r="Z16" t="s">
        <v>42</v>
      </c>
      <c r="AA16" t="s">
        <v>43</v>
      </c>
      <c r="AB16" t="s">
        <v>44</v>
      </c>
      <c r="AC16" t="s">
        <v>45</v>
      </c>
      <c r="AD16" t="s">
        <v>46</v>
      </c>
      <c r="AE16" t="s">
        <v>47</v>
      </c>
    </row>
    <row r="17" spans="23:31" x14ac:dyDescent="0.25">
      <c r="W17" t="s">
        <v>38</v>
      </c>
      <c r="X17">
        <v>15.4</v>
      </c>
      <c r="Y17">
        <v>15.4</v>
      </c>
      <c r="Z17">
        <v>15.8</v>
      </c>
      <c r="AA17">
        <v>15.5</v>
      </c>
      <c r="AB17">
        <v>15</v>
      </c>
      <c r="AC17">
        <v>15.6</v>
      </c>
      <c r="AD17">
        <v>17.3</v>
      </c>
      <c r="AE17">
        <v>1.1000000000000001</v>
      </c>
    </row>
    <row r="18" spans="23:31" x14ac:dyDescent="0.25">
      <c r="W18" t="s">
        <v>39</v>
      </c>
      <c r="X18">
        <v>28.8</v>
      </c>
      <c r="Y18">
        <v>29.3</v>
      </c>
      <c r="Z18">
        <v>29.5</v>
      </c>
      <c r="AA18">
        <v>28.5</v>
      </c>
      <c r="AB18">
        <v>28.6</v>
      </c>
      <c r="AC18">
        <v>28.8</v>
      </c>
      <c r="AD18">
        <v>30.8</v>
      </c>
      <c r="AE18">
        <v>2.1</v>
      </c>
    </row>
    <row r="21" spans="23:31" x14ac:dyDescent="0.25">
      <c r="W21" t="s">
        <v>51</v>
      </c>
    </row>
    <row r="23" spans="23:31" x14ac:dyDescent="0.25">
      <c r="W23" t="s">
        <v>63</v>
      </c>
    </row>
    <row r="24" spans="23:31" x14ac:dyDescent="0.25">
      <c r="W24" t="s">
        <v>53</v>
      </c>
      <c r="Y24" t="s">
        <v>59</v>
      </c>
      <c r="Z24" t="s">
        <v>60</v>
      </c>
      <c r="AA24" s="9" t="s">
        <v>61</v>
      </c>
    </row>
    <row r="25" spans="23:31" x14ac:dyDescent="0.25">
      <c r="W25" t="s">
        <v>54</v>
      </c>
      <c r="X25" t="s">
        <v>55</v>
      </c>
      <c r="Y25">
        <f>AVERAGE(Y4:Y5,AC4:AC5)</f>
        <v>13.875</v>
      </c>
      <c r="Z25">
        <f>AVERAGE(X4:X5,AB4:AB5)</f>
        <v>13.725</v>
      </c>
      <c r="AA25" s="9">
        <f>Y25-Z25</f>
        <v>0.15000000000000036</v>
      </c>
    </row>
    <row r="26" spans="23:31" x14ac:dyDescent="0.25">
      <c r="X26" t="s">
        <v>56</v>
      </c>
      <c r="Y26" t="s">
        <v>62</v>
      </c>
      <c r="Z26" t="s">
        <v>62</v>
      </c>
      <c r="AA26" s="9" t="s">
        <v>62</v>
      </c>
    </row>
    <row r="27" spans="23:31" x14ac:dyDescent="0.25">
      <c r="X27" t="s">
        <v>57</v>
      </c>
      <c r="Y27">
        <v>3</v>
      </c>
      <c r="Z27">
        <v>3</v>
      </c>
      <c r="AA27" s="9">
        <v>6</v>
      </c>
    </row>
    <row r="28" spans="23:31" x14ac:dyDescent="0.25">
      <c r="X28" t="s">
        <v>58</v>
      </c>
      <c r="Y28">
        <v>1</v>
      </c>
      <c r="Z28">
        <v>1</v>
      </c>
      <c r="AA28" s="9">
        <v>1</v>
      </c>
    </row>
    <row r="30" spans="23:31" x14ac:dyDescent="0.25">
      <c r="W30" t="s">
        <v>64</v>
      </c>
    </row>
    <row r="31" spans="23:31" x14ac:dyDescent="0.25">
      <c r="W31" t="s">
        <v>53</v>
      </c>
      <c r="Y31" t="s">
        <v>59</v>
      </c>
      <c r="Z31" t="s">
        <v>60</v>
      </c>
      <c r="AA31" s="10" t="s">
        <v>61</v>
      </c>
    </row>
    <row r="32" spans="23:31" x14ac:dyDescent="0.25">
      <c r="W32" t="s">
        <v>54</v>
      </c>
      <c r="X32" t="s">
        <v>55</v>
      </c>
      <c r="Y32">
        <f>AVERAGE(SUM(Y17:Y18),SUM(AC17:AC18))</f>
        <v>44.55</v>
      </c>
      <c r="Z32">
        <f>AVERAGE(SUM(X17:X18),SUM(AB17:AB18))</f>
        <v>43.900000000000006</v>
      </c>
      <c r="AA32" s="10">
        <f>Y32-Z32</f>
        <v>0.64999999999999147</v>
      </c>
    </row>
    <row r="33" spans="24:27" x14ac:dyDescent="0.25">
      <c r="X33" t="s">
        <v>56</v>
      </c>
      <c r="Y33" t="s">
        <v>62</v>
      </c>
      <c r="Z33" t="s">
        <v>62</v>
      </c>
      <c r="AA33" s="10" t="s">
        <v>62</v>
      </c>
    </row>
    <row r="34" spans="24:27" x14ac:dyDescent="0.25">
      <c r="X34" t="s">
        <v>57</v>
      </c>
      <c r="Y34">
        <v>3</v>
      </c>
      <c r="Z34">
        <v>3</v>
      </c>
      <c r="AA34" s="10">
        <v>6</v>
      </c>
    </row>
  </sheetData>
  <mergeCells count="1">
    <mergeCell ref="A4:S11"/>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2015-07-12T19:00:32Z</dcterms:created>
  <dcterms:modified xsi:type="dcterms:W3CDTF">2016-04-27T06:26:10Z</dcterms:modified>
</cp:coreProperties>
</file>